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E71AB41A-DF1E-4292-923B-5A51ED3E7223}" xr6:coauthVersionLast="47" xr6:coauthVersionMax="47" xr10:uidLastSave="{00000000-0000-0000-0000-000000000000}"/>
  <bookViews>
    <workbookView xWindow="3930" yWindow="393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<sst xmlns="http://schemas.openxmlformats.org/spreadsheetml/2006/main" count="164" uniqueCount="70">
  <si>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</si>
  <si>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</si>
  <si>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</si>
  <si>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</si>
  <si>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</si>
  <si>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</si>
  <si>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</si>
  <si>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</si>
  <si>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</si>
  <si>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</si>
  <si>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</si>
  <si>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</si>
  <si>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</si>
  <si>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</si>
  <si>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</si>
  <si>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</si>
  <si>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</si>
  <si>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</si>
  <si>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</si>
  <si>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</si>
  <si>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</si>
  <si>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</si>
  <si>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</si>
  <si>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</si>
  <si>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</si>
  <si>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</si>
  <si>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</si>
  <si>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</si>
  <si>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</si>
  <si>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</si>
  <si>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</si>
  <si>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</si>
  <si>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</si>
  <si>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</si>
  <si>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</si>
  <si>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</si>
  <si>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</si>
  <si>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</si>
  <si>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</si>
  <si>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</si>
  <si>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</si>
  <si>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</si>
  <si>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</si>
  <si>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</si>
  <si>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</si>
  <si>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</si>
  <si>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</si>
  <si>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</si>
  <si>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</si>
  <si>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</si>
  <si>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</si>
  <si>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</si>
  <si>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</si>
  <si>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</si>
  <si>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</si>
  <si>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</si>
  <si>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</si>
  <si>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</si>
  <si>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</si>
  <si>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</si>
  <si>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</si>
  <si>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</si>
  <si>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</si>
  <si>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ASL</t>
  </si>
  <si>
    <t>1A</t>
  </si>
  <si>
    <t>1B</t>
  </si>
  <si>
    <t>2A</t>
  </si>
  <si>
    <t>2B</t>
  </si>
  <si>
    <t>37,24,22</t>
  </si>
  <si>
    <t>26, 20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</si>
</sst>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10" activePane="bottomLeft" state="frozen"/>
      <selection activeCell="E3" sqref="E3"/>
      <selection pane="bottomLeft" activeCell="E12" sqref="E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ASL</v>
      </c>
      <c r="H2" s="127"/>
      <c r="I2" s="127"/>
      <c r="J2" s="13">
        <f>'2022-23 Summary'!D2</f>
        <v>2.4</v>
      </c>
      <c r="K2" s="5">
        <f>SUM(K7:K24)</f>
        <v>0.4</v>
      </c>
      <c r="L2" s="5">
        <f>SUM(L7:L24)</f>
        <v>180</v>
      </c>
      <c r="M2" s="5">
        <f>SUM(M7:M24)</f>
        <v>6</v>
      </c>
      <c r="N2" s="32">
        <f>L2/K2</f>
        <v>450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 t="s">
        <v>63</v>
      </c>
      <c r="B10" s="58" t="s">
        <v>64</v>
      </c>
      <c r="C10" s="58" t="s">
        <v>56</v>
      </c>
      <c r="D10" s="58">
        <v>44</v>
      </c>
      <c r="E10" s="58" t="s">
        <v>69</v>
      </c>
      <c r="F10" s="58">
        <v>30</v>
      </c>
      <c r="G10" s="58">
        <v>2</v>
      </c>
      <c r="H10" s="70">
        <f t="shared" ref="H10:H24" si="7">F10*G10</f>
        <v>60</v>
      </c>
      <c r="I10" s="88">
        <v>3</v>
      </c>
      <c r="J10" s="88">
        <v>3</v>
      </c>
      <c r="K10" s="69">
        <f t="shared" si="3"/>
        <v>0.4</v>
      </c>
      <c r="L10" s="70">
        <f t="shared" si="4"/>
        <v>180</v>
      </c>
      <c r="M10" s="71">
        <f t="shared" si="5"/>
        <v>6</v>
      </c>
      <c r="N10" s="69">
        <f t="shared" si="6"/>
        <v>450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E19" sqref="E1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ASL</v>
      </c>
      <c r="G2" s="130"/>
      <c r="H2" s="130"/>
      <c r="I2" s="13">
        <f>'2022-23 Summary'!D2</f>
        <v>2.4</v>
      </c>
      <c r="J2" s="5">
        <f>SUM(J7:J42)</f>
        <v>1</v>
      </c>
      <c r="K2" s="6">
        <f>SUM(K7:K42)</f>
        <v>537</v>
      </c>
      <c r="L2" s="7">
        <f>SUM(L7:L42)</f>
        <v>17.899999999999999</v>
      </c>
      <c r="M2" s="7">
        <f>K2/J2</f>
        <v>537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63</v>
      </c>
      <c r="B16" s="44" t="s">
        <v>64</v>
      </c>
      <c r="C16" s="54">
        <v>44</v>
      </c>
      <c r="D16" s="54" t="s">
        <v>68</v>
      </c>
      <c r="E16" s="54">
        <v>35</v>
      </c>
      <c r="F16" s="54">
        <v>3</v>
      </c>
      <c r="G16" s="75">
        <f t="shared" si="0"/>
        <v>105</v>
      </c>
      <c r="H16" s="55">
        <v>3</v>
      </c>
      <c r="I16" s="55">
        <v>3</v>
      </c>
      <c r="J16" s="69">
        <f t="shared" si="3"/>
        <v>0.6</v>
      </c>
      <c r="K16" s="70">
        <f t="shared" si="4"/>
        <v>315</v>
      </c>
      <c r="L16" s="71">
        <f t="shared" si="5"/>
        <v>10.5</v>
      </c>
      <c r="M16" s="69">
        <f t="shared" si="6"/>
        <v>525</v>
      </c>
      <c r="N16" s="56"/>
    </row>
    <row r="17" spans="1:14" ht="15.75" customHeight="1" x14ac:dyDescent="0.25">
      <c r="A17" s="54" t="s">
        <v>63</v>
      </c>
      <c r="B17" s="44" t="s">
        <v>65</v>
      </c>
      <c r="C17" s="54">
        <v>44</v>
      </c>
      <c r="D17" s="54">
        <v>41</v>
      </c>
      <c r="E17" s="54">
        <v>44</v>
      </c>
      <c r="F17" s="54">
        <v>1</v>
      </c>
      <c r="G17" s="75">
        <f t="shared" si="0"/>
        <v>44</v>
      </c>
      <c r="H17" s="55">
        <v>3</v>
      </c>
      <c r="I17" s="55">
        <v>3</v>
      </c>
      <c r="J17" s="69">
        <f t="shared" si="3"/>
        <v>0.2</v>
      </c>
      <c r="K17" s="70">
        <f t="shared" si="4"/>
        <v>132</v>
      </c>
      <c r="L17" s="71">
        <f t="shared" si="5"/>
        <v>4.4000000000000004</v>
      </c>
      <c r="M17" s="69">
        <f t="shared" si="6"/>
        <v>660</v>
      </c>
      <c r="N17" s="56"/>
    </row>
    <row r="18" spans="1:14" ht="15.75" customHeight="1" x14ac:dyDescent="0.25">
      <c r="A18" s="54" t="s">
        <v>63</v>
      </c>
      <c r="B18" s="44" t="s">
        <v>66</v>
      </c>
      <c r="C18" s="54">
        <v>44</v>
      </c>
      <c r="D18" s="54">
        <v>23</v>
      </c>
      <c r="E18" s="54">
        <v>30</v>
      </c>
      <c r="F18" s="54">
        <v>1</v>
      </c>
      <c r="G18" s="75">
        <f t="shared" si="0"/>
        <v>30</v>
      </c>
      <c r="H18" s="55">
        <v>3</v>
      </c>
      <c r="I18" s="55">
        <v>3</v>
      </c>
      <c r="J18" s="69">
        <f t="shared" si="3"/>
        <v>0.2</v>
      </c>
      <c r="K18" s="70">
        <f t="shared" si="4"/>
        <v>90</v>
      </c>
      <c r="L18" s="71">
        <f t="shared" si="5"/>
        <v>3</v>
      </c>
      <c r="M18" s="69">
        <f t="shared" si="6"/>
        <v>450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8" sqref="D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ASL</v>
      </c>
      <c r="F2" s="130"/>
      <c r="G2" s="130"/>
      <c r="H2" s="13">
        <f>'2022-23 Summary'!D2</f>
        <v>2.4</v>
      </c>
      <c r="I2" s="5">
        <f>SUM(I7:I42)</f>
        <v>1</v>
      </c>
      <c r="J2" s="14">
        <f>SUM(J7:J42)</f>
        <v>525</v>
      </c>
      <c r="K2" s="15">
        <f>SUM(K7:K42)</f>
        <v>17.5</v>
      </c>
      <c r="L2" s="15">
        <f>J2/I2</f>
        <v>525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64</v>
      </c>
      <c r="C7" s="54">
        <v>44</v>
      </c>
      <c r="D7" s="34">
        <v>40</v>
      </c>
      <c r="E7" s="54">
        <v>3</v>
      </c>
      <c r="F7" s="70">
        <f t="shared" ref="F7:F40" si="0">D7*E7</f>
        <v>120</v>
      </c>
      <c r="G7" s="86">
        <v>3</v>
      </c>
      <c r="H7" s="87">
        <v>3</v>
      </c>
      <c r="I7" s="69">
        <f t="shared" ref="I7" si="1">H7*E7/15</f>
        <v>0.6</v>
      </c>
      <c r="J7" s="70">
        <f t="shared" ref="J7" si="2">(F7*G7)</f>
        <v>360</v>
      </c>
      <c r="K7" s="71">
        <f>J7/30</f>
        <v>12</v>
      </c>
      <c r="L7" s="69">
        <f t="shared" ref="L7" si="3">J7/I7</f>
        <v>600</v>
      </c>
      <c r="M7" s="56"/>
    </row>
    <row r="8" spans="1:14" ht="15.75" customHeight="1" x14ac:dyDescent="0.25">
      <c r="A8" s="54" t="s">
        <v>63</v>
      </c>
      <c r="B8" s="54" t="s">
        <v>65</v>
      </c>
      <c r="C8" s="54">
        <v>44</v>
      </c>
      <c r="D8" s="34">
        <v>30</v>
      </c>
      <c r="E8" s="54">
        <v>1</v>
      </c>
      <c r="F8" s="70">
        <f t="shared" si="0"/>
        <v>30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90</v>
      </c>
      <c r="K8" s="71">
        <f t="shared" ref="K8:K42" si="6">J8/30</f>
        <v>3</v>
      </c>
      <c r="L8" s="69">
        <f t="shared" ref="L8:L42" si="7">J8/I8</f>
        <v>450</v>
      </c>
      <c r="M8" s="56"/>
    </row>
    <row r="9" spans="1:14" ht="15.75" customHeight="1" x14ac:dyDescent="0.25">
      <c r="A9" s="54" t="s">
        <v>63</v>
      </c>
      <c r="B9" s="54" t="s">
        <v>67</v>
      </c>
      <c r="C9" s="54">
        <v>44</v>
      </c>
      <c r="D9" s="34">
        <v>25</v>
      </c>
      <c r="E9" s="54">
        <v>1</v>
      </c>
      <c r="F9" s="70">
        <f t="shared" si="0"/>
        <v>25</v>
      </c>
      <c r="G9" s="86">
        <v>3</v>
      </c>
      <c r="H9" s="87">
        <v>3</v>
      </c>
      <c r="I9" s="69">
        <f t="shared" si="4"/>
        <v>0.2</v>
      </c>
      <c r="J9" s="70">
        <f t="shared" si="5"/>
        <v>75</v>
      </c>
      <c r="K9" s="71">
        <f t="shared" si="6"/>
        <v>2.5</v>
      </c>
      <c r="L9" s="69">
        <f t="shared" si="7"/>
        <v>375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I7" sqref="I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2.4</v>
      </c>
      <c r="E2" s="5">
        <f>SUM('Summer 22'!K2,'Fall 22'!J2,'Spring 23'!I2)</f>
        <v>2.4</v>
      </c>
      <c r="F2" s="5">
        <f>SUM('Summer 22'!L2,'Fall 22'!K2,'Spring 23'!J2)</f>
        <v>1242</v>
      </c>
      <c r="G2" s="5">
        <f>SUM('Summer 22'!M2,'Fall 22'!L2,'Spring 23'!K2)</f>
        <v>41.4</v>
      </c>
      <c r="H2" s="7">
        <f>F2/E2</f>
        <v>517.5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2.4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0.4</v>
      </c>
      <c r="F7" s="110">
        <v>1</v>
      </c>
    </row>
    <row r="8" spans="1:14" x14ac:dyDescent="0.25">
      <c r="D8" s="102" t="s">
        <v>12</v>
      </c>
      <c r="E8" s="110">
        <v>4.34</v>
      </c>
      <c r="F8" s="110">
        <v>14.6</v>
      </c>
    </row>
    <row r="9" spans="1:14" x14ac:dyDescent="0.25">
      <c r="D9" s="102" t="s">
        <v>35</v>
      </c>
      <c r="E9" s="110">
        <v>322.5</v>
      </c>
      <c r="F9" s="110">
        <v>447</v>
      </c>
    </row>
    <row r="10" spans="1:14" x14ac:dyDescent="0.25">
      <c r="E10" s="110" t="s">
        <v>62</v>
      </c>
      <c r="F10" s="110" t="s">
        <v>62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2.4666666666666668</v>
      </c>
      <c r="F13" s="106">
        <f>AVERAGE(E20:G20)</f>
        <v>490.85266666666666</v>
      </c>
      <c r="G13" s="106">
        <f>AVERAGE(E19:G19)</f>
        <v>39.619999999999997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2.6</v>
      </c>
      <c r="F18" s="111">
        <v>2.4</v>
      </c>
      <c r="G18" s="112">
        <v>2.4</v>
      </c>
    </row>
    <row r="19" spans="4:7" x14ac:dyDescent="0.25">
      <c r="D19" s="102" t="s">
        <v>12</v>
      </c>
      <c r="E19" s="111">
        <v>40.46</v>
      </c>
      <c r="F19" s="111">
        <v>37.599999999999994</v>
      </c>
      <c r="G19" s="112">
        <v>40.799999999999997</v>
      </c>
    </row>
    <row r="20" spans="4:7" x14ac:dyDescent="0.25">
      <c r="D20" s="102" t="s">
        <v>35</v>
      </c>
      <c r="E20" s="111">
        <v>475</v>
      </c>
      <c r="F20" s="111">
        <v>480.05800000000005</v>
      </c>
      <c r="G20" s="112">
        <v>517.5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ASL</v>
      </c>
      <c r="H2" s="147"/>
      <c r="I2" s="147"/>
      <c r="J2" s="13">
        <f>'2022-23 Summary'!D2</f>
        <v>2.4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E24B8F-8526-4A9F-9380-6FA9E7D876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280E36-A111-4E9F-B42F-49B8F6A7F75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4c3e63b2-0430-40fd-82f2-9a0ecf22a8dc"/>
    <ds:schemaRef ds:uri="http://purl.org/dc/terms/"/>
    <ds:schemaRef ds:uri="249d4ac7-0b39-4174-9809-ef6c5fd53db8"/>
  </ds:schemaRefs>
</ds:datastoreItem>
</file>

<file path=customXml/itemProps3.xml><?xml version="1.0" encoding="utf-8"?>
<ds:datastoreItem xmlns:ds="http://schemas.openxmlformats.org/officeDocument/2006/customXml" ds:itemID="{62B446F4-BDBA-4266-AFA6-7E9A67594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2022-01-26T14:14:40Z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